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\AppData\Local\Temp\Rar$DIa25288.22032.rartemp\"/>
    </mc:Choice>
  </mc:AlternateContent>
  <xr:revisionPtr revIDLastSave="0" documentId="13_ncr:1_{10FE6972-878A-4C4B-BDFE-B9DD8F72C592}" xr6:coauthVersionLast="47" xr6:coauthVersionMax="47" xr10:uidLastSave="{00000000-0000-0000-0000-000000000000}"/>
  <bookViews>
    <workbookView xWindow="-120" yWindow="-120" windowWidth="29040" windowHeight="15720" xr2:uid="{A26720D2-EA70-4D75-ACBA-738BC27B7073}"/>
  </bookViews>
  <sheets>
    <sheet name="Hoja1" sheetId="1" r:id="rId1"/>
  </sheets>
  <definedNames>
    <definedName name="_xlchart.v1.0" hidden="1">Hoja1!$A$2:$A$10</definedName>
    <definedName name="_xlchart.v1.1" hidden="1">Hoja1!$B$1</definedName>
    <definedName name="_xlchart.v1.2" hidden="1">Hoja1!$B$2:$B$10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C9" i="1"/>
  <c r="C10" i="1"/>
  <c r="C7" i="1"/>
  <c r="C6" i="1"/>
  <c r="C5" i="1"/>
  <c r="C4" i="1"/>
  <c r="C3" i="1"/>
  <c r="B11" i="1"/>
  <c r="C2" i="1" s="1"/>
  <c r="D2" i="1" l="1"/>
  <c r="D3" i="1" s="1"/>
  <c r="D4" i="1" s="1"/>
  <c r="D5" i="1" s="1"/>
  <c r="D6" i="1" s="1"/>
  <c r="D7" i="1" s="1"/>
  <c r="D8" i="1" s="1"/>
  <c r="D9" i="1" s="1"/>
  <c r="D10" i="1" s="1"/>
</calcChain>
</file>

<file path=xl/sharedStrings.xml><?xml version="1.0" encoding="utf-8"?>
<sst xmlns="http://schemas.openxmlformats.org/spreadsheetml/2006/main" count="14" uniqueCount="14">
  <si>
    <t>Problema identificado</t>
  </si>
  <si>
    <t>Frecuencia estimada</t>
  </si>
  <si>
    <t>Porcentaje (%)</t>
  </si>
  <si>
    <t>Porcentaje acumulado (%)</t>
  </si>
  <si>
    <t>Fallas en comederos automáticos</t>
  </si>
  <si>
    <t>Ausencia de automatización en algunos galpones</t>
  </si>
  <si>
    <t>Falta de capacitación del personal</t>
  </si>
  <si>
    <t>Ingreso de plagas y roedores</t>
  </si>
  <si>
    <t>Deterioro de mallas y techos (infraestructura)</t>
  </si>
  <si>
    <t>Aplicación incorrecta del ciclo vacunal</t>
  </si>
  <si>
    <t>Rotación de personal por lejanía de la finca</t>
  </si>
  <si>
    <t>Rechazo de alimento por cambio brusco</t>
  </si>
  <si>
    <t>Problemas de cargue y estrés en el transporte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</si>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</sst>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 wrapText="1"/>
    </xf>
    <xf numFmtId="9" fontId="0" fillId="0" borderId="0" xfId="0" applyNumberFormat="1" applyAlignment="1">
      <alignment vertical="center" wrapText="1"/>
    </xf>
  </cellXfs>
  <cellStyles count="2">
    <cellStyle name="Normal" xfId="0" builtinId="0"/>
    <cellStyle name="Porcentaje" xfId="1" builtinId="5"/>
  </cellStyles>
  <dxfs count="6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Diagrama de Pareto Incidencias 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Diagrama de Pareto Incidencias </a:t>
          </a:r>
        </a:p>
      </cx:txPr>
    </cx:title>
    <cx:plotArea>
      <cx:plotAreaRegion>
        <cx:series layoutId="clusteredColumn" uniqueId="{BE0FF76A-7CBB-4CEA-83F6-1C5E7AB02F71}" formatIdx="0">
          <cx:tx>
            <cx:txData>
              <cx:f>_xlchart.v1.1</cx:f>
              <cx:v>Frecuencia estimada</cx:v>
            </cx:txData>
          </cx:tx>
          <cx:dataId val="0"/>
          <cx:layoutPr>
            <cx:aggregation/>
          </cx:layoutPr>
          <cx:axisId val="1"/>
        </cx:series>
        <cx:series layoutId="paretoLine" ownerIdx="0" uniqueId="{5781E4AD-F831-40B7-ABD7-F75DB94C0319}" formatIdx="1">
          <cx:spPr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400000" scaled="0"/>
              </a:gradFill>
              <a:round/>
            </a:ln>
          </cx:spPr>
          <cx:axisId val="2"/>
        </cx:series>
      </cx:plotAreaRegion>
      <cx:axis id="0">
        <cx:catScaling gapWidth="0"/>
        <cx:title>
          <cx:tx>
            <cx:txData>
              <cx:v>Tipo de Incidencias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Tipo de Incidencias</a:t>
              </a:r>
            </a:p>
          </cx:txPr>
        </cx:title>
        <cx:tickLabels/>
      </cx:axis>
      <cx:axis id="1">
        <cx:valScaling max="101"/>
        <cx:title>
          <cx:tx>
            <cx:txData>
              <cx:v>Frecuencia Estimada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Frecuencia Estimada</a:t>
              </a:r>
            </a:p>
          </cx:txPr>
        </cx:title>
        <cx:majorGridlines/>
        <cx:tickLabels/>
      </cx:axis>
      <cx:axis id="2">
        <cx:valScaling max="1" min="0"/>
        <cx:title>
          <cx:tx>
            <cx:txData>
              <cx:v>Porcentaje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Porcentaje acumulado</a:t>
              </a:r>
            </a:p>
          </cx:txPr>
        </cx:title>
        <cx:units unit="percentage"/>
        <cx:majorTickMarks type="cross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</xdr:row>
      <xdr:rowOff>381001</xdr:rowOff>
    </xdr:from>
    <xdr:to>
      <xdr:col>13</xdr:col>
      <xdr:colOff>171450</xdr:colOff>
      <xdr:row>20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99497D60-519E-7666-0360-80BFBA8D88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24675" y="1333501"/>
              <a:ext cx="5943600" cy="5105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8917CA-4E44-42D5-8AA0-861D20C65D60}" name="Tabla1" displayName="Tabla1" ref="A1:D6" totalsRowShown="0" headerRowDxfId="5" dataDxfId="4">
  <autoFilter ref="A1:D6" xr:uid="{098917CA-4E44-42D5-8AA0-861D20C65D60}"/>
  <tableColumns count="4">
    <tableColumn id="1" xr3:uid="{500E787E-C01E-4312-A426-7B8FC75EBC94}" name="Problema identificado" dataDxfId="3"/>
    <tableColumn id="2" xr3:uid="{1CC86BA5-E80A-4657-8BFF-5924CE0B79C3}" name="Frecuencia estimada" dataDxfId="2"/>
    <tableColumn id="3" xr3:uid="{E78C8038-A8ED-43A1-BAC6-29AE06BAC18F}" name="Porcentaje (%)" dataDxfId="1"/>
    <tableColumn id="4" xr3:uid="{E8A5C6FB-FE47-4EFB-B017-6B49B59D1C7A}" name="Porcentaje acumulado (%)" dataDxfId="0" dataCellStyle="Porcentaj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0F62-6E75-4B17-B26B-35B42612F5C9}">
  <dimension ref="A1:D11"/>
  <sheetViews>
    <sheetView tabSelected="1" workbookViewId="0">
      <selection activeCell="C2" sqref="C2:C10"/>
    </sheetView>
  </sheetViews>
  <sheetFormatPr baseColWidth="10" defaultRowHeight="15" x14ac:dyDescent="0.25"/>
  <cols>
    <col min="1" max="1" width="23" customWidth="1"/>
    <col min="2" max="2" width="21.7109375" customWidth="1"/>
    <col min="3" max="3" width="16.28515625" customWidth="1"/>
    <col min="4" max="4" width="26.5703125" customWidth="1"/>
  </cols>
  <sheetData>
    <row r="1" spans="1:4" ht="4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 t="s">
        <v>4</v>
      </c>
      <c r="B2" s="2">
        <v>40</v>
      </c>
      <c r="C2" s="3">
        <f>Tabla1[[#This Row],[Frecuencia estimada]]/B11</f>
        <v>0.39603960396039606</v>
      </c>
      <c r="D2" s="3">
        <f>(Tabla1[[#This Row],[Frecuencia estimada]]/B11)</f>
        <v>0.39603960396039606</v>
      </c>
    </row>
    <row r="3" spans="1:4" ht="45" x14ac:dyDescent="0.25">
      <c r="A3" s="2" t="s">
        <v>5</v>
      </c>
      <c r="B3" s="2">
        <v>35</v>
      </c>
      <c r="C3" s="3">
        <f>Tabla1[[#This Row],[Frecuencia estimada]]/B$11</f>
        <v>0.34653465346534651</v>
      </c>
      <c r="D3" s="3">
        <f>D2+(Tabla1[[#This Row],[Frecuencia estimada]]/B11)</f>
        <v>0.74257425742574257</v>
      </c>
    </row>
    <row r="4" spans="1:4" ht="30" x14ac:dyDescent="0.25">
      <c r="A4" s="2" t="s">
        <v>6</v>
      </c>
      <c r="B4" s="2">
        <v>12</v>
      </c>
      <c r="C4" s="3">
        <f>Tabla1[[#This Row],[Frecuencia estimada]]/B$11</f>
        <v>0.11881188118811881</v>
      </c>
      <c r="D4" s="3">
        <f>D3+(Tabla1[[#This Row],[Frecuencia estimada]]/B11)</f>
        <v>0.86138613861386137</v>
      </c>
    </row>
    <row r="5" spans="1:4" ht="30" x14ac:dyDescent="0.25">
      <c r="A5" s="2" t="s">
        <v>7</v>
      </c>
      <c r="B5" s="2">
        <v>5</v>
      </c>
      <c r="C5" s="3">
        <f>Tabla1[[#This Row],[Frecuencia estimada]]/B$11</f>
        <v>4.9504950495049507E-2</v>
      </c>
      <c r="D5" s="3">
        <f>D4+(Tabla1[[#This Row],[Frecuencia estimada]]/B11)</f>
        <v>0.91089108910891092</v>
      </c>
    </row>
    <row r="6" spans="1:4" ht="41.25" customHeight="1" x14ac:dyDescent="0.25">
      <c r="A6" s="2" t="s">
        <v>8</v>
      </c>
      <c r="B6" s="2">
        <v>4</v>
      </c>
      <c r="C6" s="3">
        <f>Tabla1[[#This Row],[Frecuencia estimada]]/B$11</f>
        <v>3.9603960396039604E-2</v>
      </c>
      <c r="D6" s="3">
        <f>D5+(Tabla1[[#This Row],[Frecuencia estimada]]/B11)</f>
        <v>0.95049504950495056</v>
      </c>
    </row>
    <row r="7" spans="1:4" ht="33" customHeight="1" x14ac:dyDescent="0.25">
      <c r="A7" s="2" t="s">
        <v>9</v>
      </c>
      <c r="B7" s="2">
        <v>2</v>
      </c>
      <c r="C7" s="3">
        <f>B7/B$11</f>
        <v>1.9801980198019802E-2</v>
      </c>
      <c r="D7" s="4">
        <f>D6+(B7/B$11)</f>
        <v>0.97029702970297038</v>
      </c>
    </row>
    <row r="8" spans="1:4" ht="30" x14ac:dyDescent="0.25">
      <c r="A8" s="2" t="s">
        <v>10</v>
      </c>
      <c r="B8" s="2">
        <v>1</v>
      </c>
      <c r="C8" s="3">
        <f t="shared" ref="C8:C10" si="0">B8/B$11</f>
        <v>9.9009900990099011E-3</v>
      </c>
      <c r="D8" s="4">
        <f t="shared" ref="D8:D10" si="1">D7+(B8/B$11)</f>
        <v>0.98019801980198029</v>
      </c>
    </row>
    <row r="9" spans="1:4" ht="30" x14ac:dyDescent="0.25">
      <c r="A9" s="2" t="s">
        <v>11</v>
      </c>
      <c r="B9" s="2">
        <v>1</v>
      </c>
      <c r="C9" s="3">
        <f t="shared" si="0"/>
        <v>9.9009900990099011E-3</v>
      </c>
      <c r="D9" s="4">
        <f t="shared" si="1"/>
        <v>0.9900990099009902</v>
      </c>
    </row>
    <row r="10" spans="1:4" ht="30" x14ac:dyDescent="0.25">
      <c r="A10" s="2" t="s">
        <v>12</v>
      </c>
      <c r="B10" s="2">
        <v>1</v>
      </c>
      <c r="C10" s="3">
        <f t="shared" si="0"/>
        <v>9.9009900990099011E-3</v>
      </c>
      <c r="D10" s="4">
        <f t="shared" si="1"/>
        <v>1</v>
      </c>
    </row>
    <row r="11" spans="1:4" x14ac:dyDescent="0.25">
      <c r="A11" s="2" t="s">
        <v>13</v>
      </c>
      <c r="B11">
        <f>SUM(B2:B10)</f>
        <v>101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arellano</dc:creator>
  <cp:lastModifiedBy>steven arellano</cp:lastModifiedBy>
  <dcterms:created xsi:type="dcterms:W3CDTF">2025-07-26T01:43:31Z</dcterms:created>
  <dcterms:modified xsi:type="dcterms:W3CDTF">2025-10-23T23:39:43Z</dcterms:modified>
</cp:coreProperties>
</file>